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ster\appdata\local\bentley\projectwise\workingdir\ohiodot-pw.bentley.com_ohiodot-pw-02\nicholas.foster@dot.ohio.gov\d0568358\"/>
    </mc:Choice>
  </mc:AlternateContent>
  <xr:revisionPtr revIDLastSave="0" documentId="13_ncr:1_{A124AEB3-395F-4447-93F5-9F385D679082}" xr6:coauthVersionLast="47" xr6:coauthVersionMax="47" xr10:uidLastSave="{00000000-0000-0000-0000-000000000000}"/>
  <bookViews>
    <workbookView xWindow="-23790" yWindow="2070" windowWidth="21630" windowHeight="11250" xr2:uid="{00000000-000D-0000-FFFF-FFFF00000000}"/>
  </bookViews>
  <sheets>
    <sheet name="Using 1101-2" sheetId="2" r:id="rId1"/>
    <sheet name="Manual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" l="1"/>
  <c r="P20" i="1"/>
  <c r="Q20" i="1"/>
  <c r="I37" i="1"/>
  <c r="J36" i="1" s="1"/>
  <c r="P20" i="2"/>
  <c r="I37" i="2"/>
  <c r="J36" i="2" s="1"/>
  <c r="Q20" i="2" l="1"/>
  <c r="P18" i="2"/>
  <c r="P19" i="2"/>
  <c r="P17" i="2"/>
  <c r="P21" i="2" s="1"/>
  <c r="Q17" i="2" l="1"/>
  <c r="Q19" i="2"/>
  <c r="J33" i="2" l="1"/>
  <c r="J35" i="2"/>
  <c r="J34" i="2"/>
  <c r="Q18" i="2"/>
  <c r="J37" i="2" l="1"/>
  <c r="Q21" i="2"/>
  <c r="B12" i="2" s="1"/>
  <c r="B34" i="2"/>
  <c r="B33" i="2" s="1"/>
  <c r="B20" i="2" s="1"/>
  <c r="B7" i="2" l="1"/>
  <c r="B19" i="2"/>
  <c r="B21" i="2"/>
  <c r="B8" i="2"/>
  <c r="B6" i="2"/>
  <c r="B5" i="2"/>
  <c r="P17" i="1" l="1"/>
  <c r="P19" i="1"/>
  <c r="P18" i="1"/>
  <c r="J34" i="1" l="1"/>
  <c r="Q19" i="1"/>
  <c r="Q17" i="1"/>
  <c r="Q18" i="1"/>
  <c r="J35" i="1"/>
  <c r="J33" i="1"/>
  <c r="J37" i="1" s="1"/>
  <c r="Q21" i="1" l="1"/>
  <c r="B12" i="1"/>
  <c r="B19" i="1" s="1"/>
  <c r="B34" i="1"/>
  <c r="B33" i="1" s="1"/>
  <c r="B20" i="1" s="1"/>
  <c r="B21" i="1" l="1"/>
  <c r="B15" i="1" s="1"/>
  <c r="B7" i="1" s="1"/>
  <c r="B13" i="1" l="1"/>
  <c r="B5" i="1" s="1"/>
  <c r="B16" i="1"/>
  <c r="B8" i="1" s="1"/>
  <c r="B14" i="1"/>
  <c r="B6" i="1" s="1"/>
</calcChain>
</file>

<file path=xl/sharedStrings.xml><?xml version="1.0" encoding="utf-8"?>
<sst xmlns="http://schemas.openxmlformats.org/spreadsheetml/2006/main" count="117" uniqueCount="45">
  <si>
    <t>Q  = CIA</t>
  </si>
  <si>
    <t>Q25 =</t>
  </si>
  <si>
    <t xml:space="preserve">Q100 = </t>
  </si>
  <si>
    <t xml:space="preserve">C = </t>
  </si>
  <si>
    <t>A =</t>
  </si>
  <si>
    <t>acres</t>
  </si>
  <si>
    <t xml:space="preserve">I25 = </t>
  </si>
  <si>
    <t>I100 =</t>
  </si>
  <si>
    <t>Table 1101-2, L&amp;D V2</t>
  </si>
  <si>
    <t xml:space="preserve">Int. Zone </t>
  </si>
  <si>
    <t>Freq.</t>
  </si>
  <si>
    <t>a</t>
  </si>
  <si>
    <t>b</t>
  </si>
  <si>
    <t>c</t>
  </si>
  <si>
    <t>General Notes - Figures 1101-2 through 1101-3</t>
  </si>
  <si>
    <t>minutes</t>
  </si>
  <si>
    <t>cfs</t>
  </si>
  <si>
    <t>t0=</t>
  </si>
  <si>
    <t>ts=</t>
  </si>
  <si>
    <t>tc=</t>
  </si>
  <si>
    <t xml:space="preserve">V = </t>
  </si>
  <si>
    <t>k =</t>
  </si>
  <si>
    <t>s =</t>
  </si>
  <si>
    <t>table 1101-1</t>
  </si>
  <si>
    <t>ft/s</t>
  </si>
  <si>
    <t>ft/ft</t>
  </si>
  <si>
    <t>Rational Method</t>
  </si>
  <si>
    <t>k value</t>
  </si>
  <si>
    <t>type</t>
  </si>
  <si>
    <t>K weighted</t>
  </si>
  <si>
    <t>bare soil</t>
  </si>
  <si>
    <t>woodland</t>
  </si>
  <si>
    <t>area (ft2)</t>
  </si>
  <si>
    <t>total =</t>
  </si>
  <si>
    <t>poor grass</t>
  </si>
  <si>
    <t>C value</t>
  </si>
  <si>
    <t>C weighted</t>
  </si>
  <si>
    <t xml:space="preserve">I2 = </t>
  </si>
  <si>
    <t>Q2 =</t>
  </si>
  <si>
    <t>I comes from Figure 1101-2</t>
  </si>
  <si>
    <t>THIS DOES NOT GET FACTORED IN FOR THIS METHOD</t>
  </si>
  <si>
    <t>A</t>
  </si>
  <si>
    <t>I50 =</t>
  </si>
  <si>
    <t>Q50 =</t>
  </si>
  <si>
    <t>cultivated straight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</si>
</sst>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10" fontId="0" fillId="2" borderId="0" xfId="0" applyNumberFormat="1" applyFill="1"/>
    <xf numFmtId="164" fontId="0" fillId="2" borderId="0" xfId="0" applyNumberFormat="1" applyFill="1"/>
    <xf numFmtId="0" fontId="2" fillId="0" borderId="1" xfId="0" applyFont="1" applyBorder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/>
    <xf numFmtId="0" fontId="2" fillId="0" borderId="0" xfId="0" applyFont="1"/>
    <xf numFmtId="0" fontId="0" fillId="0" borderId="5" xfId="0" applyBorder="1"/>
    <xf numFmtId="0" fontId="3" fillId="0" borderId="6" xfId="0" applyFont="1" applyBorder="1"/>
    <xf numFmtId="0" fontId="2" fillId="0" borderId="7" xfId="0" applyFont="1" applyBorder="1"/>
    <xf numFmtId="0" fontId="0" fillId="0" borderId="7" xfId="0" applyBorder="1"/>
    <xf numFmtId="0" fontId="0" fillId="0" borderId="8" xfId="0" applyBorder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workbookViewId="0">
      <selection activeCell="G24" sqref="G24"/>
    </sheetView>
  </sheetViews>
  <sheetFormatPr defaultRowHeight="14.4" x14ac:dyDescent="0.3"/>
  <cols>
    <col min="7" max="7" width="16.88671875" customWidth="1"/>
    <col min="9" max="9" width="11.88671875" customWidth="1"/>
    <col min="10" max="10" width="12" bestFit="1" customWidth="1"/>
    <col min="14" max="14" width="17.44140625" customWidth="1"/>
    <col min="17" max="17" width="12" bestFit="1" customWidth="1"/>
  </cols>
  <sheetData>
    <row r="1" spans="1:17" x14ac:dyDescent="0.3">
      <c r="A1" t="s">
        <v>26</v>
      </c>
    </row>
    <row r="3" spans="1:17" x14ac:dyDescent="0.3">
      <c r="A3" t="s">
        <v>0</v>
      </c>
    </row>
    <row r="5" spans="1:17" x14ac:dyDescent="0.3">
      <c r="A5" t="s">
        <v>38</v>
      </c>
      <c r="B5">
        <f>$B$12*B13*$B$17</f>
        <v>6.7862499999999999</v>
      </c>
      <c r="C5" t="s">
        <v>16</v>
      </c>
    </row>
    <row r="6" spans="1:17" x14ac:dyDescent="0.3">
      <c r="A6" t="s">
        <v>1</v>
      </c>
      <c r="B6">
        <f>$B$12*B14*$B$17</f>
        <v>11.67235</v>
      </c>
      <c r="C6" t="s">
        <v>16</v>
      </c>
    </row>
    <row r="7" spans="1:17" x14ac:dyDescent="0.3">
      <c r="A7" t="s">
        <v>43</v>
      </c>
      <c r="B7">
        <f>$B$12*B15*$B$17</f>
        <v>13.301050000000002</v>
      </c>
      <c r="C7" t="s">
        <v>16</v>
      </c>
    </row>
    <row r="8" spans="1:17" x14ac:dyDescent="0.3">
      <c r="A8" t="s">
        <v>2</v>
      </c>
      <c r="B8">
        <f>$B$12*B16*$B$17</f>
        <v>14.386849999999997</v>
      </c>
      <c r="C8" t="s">
        <v>16</v>
      </c>
    </row>
    <row r="12" spans="1:17" x14ac:dyDescent="0.3">
      <c r="A12" t="s">
        <v>3</v>
      </c>
      <c r="B12">
        <f>Q21</f>
        <v>0.44500000000000001</v>
      </c>
      <c r="G12" s="1" t="s">
        <v>39</v>
      </c>
      <c r="H12" s="1"/>
      <c r="I12" s="1"/>
    </row>
    <row r="13" spans="1:17" x14ac:dyDescent="0.3">
      <c r="A13" t="s">
        <v>37</v>
      </c>
      <c r="B13">
        <v>1.25</v>
      </c>
    </row>
    <row r="14" spans="1:17" x14ac:dyDescent="0.3">
      <c r="A14" t="s">
        <v>6</v>
      </c>
      <c r="B14">
        <v>2.15</v>
      </c>
    </row>
    <row r="15" spans="1:17" x14ac:dyDescent="0.3">
      <c r="A15" t="s">
        <v>42</v>
      </c>
      <c r="B15">
        <v>2.4500000000000002</v>
      </c>
    </row>
    <row r="16" spans="1:17" x14ac:dyDescent="0.3">
      <c r="A16" t="s">
        <v>7</v>
      </c>
      <c r="B16">
        <v>2.65</v>
      </c>
      <c r="G16" t="s">
        <v>14</v>
      </c>
      <c r="N16" s="2" t="s">
        <v>28</v>
      </c>
      <c r="O16" s="2" t="s">
        <v>35</v>
      </c>
      <c r="P16" s="2" t="s">
        <v>32</v>
      </c>
      <c r="Q16" s="2" t="s">
        <v>36</v>
      </c>
    </row>
    <row r="17" spans="1:17" x14ac:dyDescent="0.3">
      <c r="A17" s="3" t="s">
        <v>4</v>
      </c>
      <c r="B17" s="3">
        <v>12.2</v>
      </c>
      <c r="C17" s="3" t="s">
        <v>5</v>
      </c>
      <c r="N17" s="3" t="s">
        <v>44</v>
      </c>
      <c r="O17" s="3">
        <v>0.45</v>
      </c>
      <c r="P17" s="3">
        <f>I33</f>
        <v>1197900</v>
      </c>
      <c r="Q17" s="3">
        <f>O17*P17/$I$37</f>
        <v>0.22500000000000001</v>
      </c>
    </row>
    <row r="18" spans="1:17" ht="15" thickBot="1" x14ac:dyDescent="0.35">
      <c r="N18" s="3" t="s">
        <v>31</v>
      </c>
      <c r="O18" s="3">
        <v>0.3</v>
      </c>
      <c r="P18" s="3">
        <f t="shared" ref="P18" si="0">I34</f>
        <v>239580</v>
      </c>
      <c r="Q18" s="3">
        <f t="shared" ref="Q18:Q19" si="1">O18*P18/$I$37</f>
        <v>0.03</v>
      </c>
    </row>
    <row r="19" spans="1:17" x14ac:dyDescent="0.3">
      <c r="A19" s="6" t="s">
        <v>17</v>
      </c>
      <c r="B19" s="7">
        <f>1.8*(1.1-B12)*300^0.5/(B35)^(1/3)</f>
        <v>85.342935448320532</v>
      </c>
      <c r="C19" s="7" t="s">
        <v>15</v>
      </c>
      <c r="D19" s="8" t="s">
        <v>40</v>
      </c>
      <c r="E19" s="9"/>
      <c r="F19" s="9"/>
      <c r="G19" s="9"/>
      <c r="H19" s="10"/>
      <c r="N19" s="3" t="s">
        <v>34</v>
      </c>
      <c r="O19" s="3">
        <v>0.5</v>
      </c>
      <c r="P19" s="3">
        <f>I35</f>
        <v>718740</v>
      </c>
      <c r="Q19" s="3">
        <f t="shared" si="1"/>
        <v>0.15</v>
      </c>
    </row>
    <row r="20" spans="1:17" x14ac:dyDescent="0.3">
      <c r="A20" s="11" t="s">
        <v>18</v>
      </c>
      <c r="B20" s="12">
        <f>(1163-300)/(60*B33)</f>
        <v>127.91514249980926</v>
      </c>
      <c r="C20" s="12" t="s">
        <v>15</v>
      </c>
      <c r="D20" s="12"/>
      <c r="H20" s="13"/>
      <c r="N20" s="3" t="s">
        <v>30</v>
      </c>
      <c r="O20" s="3">
        <v>0.4</v>
      </c>
      <c r="P20" s="3">
        <f>I36</f>
        <v>239580</v>
      </c>
      <c r="Q20" s="3">
        <f t="shared" ref="Q20" si="2">O20*P20/$I$37</f>
        <v>0.04</v>
      </c>
    </row>
    <row r="21" spans="1:17" ht="15" thickBot="1" x14ac:dyDescent="0.35">
      <c r="A21" s="14" t="s">
        <v>19</v>
      </c>
      <c r="B21" s="15">
        <f>B19+B20</f>
        <v>213.2580779481298</v>
      </c>
      <c r="C21" s="15" t="s">
        <v>15</v>
      </c>
      <c r="D21" s="15"/>
      <c r="E21" s="16"/>
      <c r="F21" s="16"/>
      <c r="G21" s="16"/>
      <c r="H21" s="17"/>
      <c r="N21" s="3"/>
      <c r="O21" s="3" t="s">
        <v>33</v>
      </c>
      <c r="P21" s="3">
        <f>SUM(P17:P20)</f>
        <v>2395800</v>
      </c>
      <c r="Q21" s="3">
        <f>SUM(Q17:Q20)</f>
        <v>0.44500000000000001</v>
      </c>
    </row>
    <row r="23" spans="1:17" x14ac:dyDescent="0.3">
      <c r="A23" s="3" t="s">
        <v>9</v>
      </c>
      <c r="B23" s="3" t="s">
        <v>10</v>
      </c>
      <c r="C23" s="3" t="s">
        <v>11</v>
      </c>
      <c r="D23" s="3" t="s">
        <v>12</v>
      </c>
      <c r="E23" s="3" t="s">
        <v>13</v>
      </c>
    </row>
    <row r="24" spans="1:17" x14ac:dyDescent="0.3">
      <c r="A24" s="3" t="s">
        <v>41</v>
      </c>
      <c r="B24" s="3">
        <v>2</v>
      </c>
      <c r="C24" s="3">
        <v>46.183999999999997</v>
      </c>
      <c r="D24" s="3">
        <v>9</v>
      </c>
      <c r="E24" s="3">
        <v>0.85899999999999999</v>
      </c>
    </row>
    <row r="25" spans="1:17" x14ac:dyDescent="0.3">
      <c r="A25" s="3" t="s">
        <v>41</v>
      </c>
      <c r="B25" s="3">
        <v>25</v>
      </c>
      <c r="C25" s="3">
        <v>66.528000000000006</v>
      </c>
      <c r="D25" s="3">
        <v>11</v>
      </c>
      <c r="E25" s="3">
        <v>0.81100000000000005</v>
      </c>
    </row>
    <row r="26" spans="1:17" x14ac:dyDescent="0.3">
      <c r="A26" s="3" t="s">
        <v>41</v>
      </c>
      <c r="B26" s="3">
        <v>50</v>
      </c>
      <c r="C26" s="3">
        <v>65.701999999999998</v>
      </c>
      <c r="D26" s="3">
        <v>10.75</v>
      </c>
      <c r="E26" s="3">
        <v>0.78200000000000003</v>
      </c>
    </row>
    <row r="27" spans="1:17" x14ac:dyDescent="0.3">
      <c r="A27" s="3" t="s">
        <v>41</v>
      </c>
      <c r="B27" s="3">
        <v>100</v>
      </c>
      <c r="C27" s="3">
        <v>64.489000000000004</v>
      </c>
      <c r="D27" s="3">
        <v>10.5</v>
      </c>
      <c r="E27" s="5">
        <v>0.754</v>
      </c>
    </row>
    <row r="32" spans="1:17" x14ac:dyDescent="0.3">
      <c r="G32" s="2" t="s">
        <v>28</v>
      </c>
      <c r="H32" s="2" t="s">
        <v>27</v>
      </c>
      <c r="I32" s="2" t="s">
        <v>32</v>
      </c>
      <c r="J32" s="2" t="s">
        <v>29</v>
      </c>
    </row>
    <row r="33" spans="1:10" x14ac:dyDescent="0.3">
      <c r="A33" s="1" t="s">
        <v>20</v>
      </c>
      <c r="B33">
        <f>3.281*B34*B35^0.5</f>
        <v>0.11244433655190417</v>
      </c>
      <c r="C33" t="s">
        <v>24</v>
      </c>
      <c r="G33" s="3" t="s">
        <v>44</v>
      </c>
      <c r="H33" s="3">
        <v>0.27400000000000002</v>
      </c>
      <c r="I33" s="3">
        <v>1197900</v>
      </c>
      <c r="J33" s="3">
        <f>H33*I33/$I$37</f>
        <v>0.13700000000000001</v>
      </c>
    </row>
    <row r="34" spans="1:10" x14ac:dyDescent="0.3">
      <c r="A34" t="s">
        <v>21</v>
      </c>
      <c r="B34">
        <f>J37</f>
        <v>0.2928</v>
      </c>
      <c r="C34" t="s">
        <v>23</v>
      </c>
      <c r="G34" s="3" t="s">
        <v>31</v>
      </c>
      <c r="H34" s="3">
        <v>0.152</v>
      </c>
      <c r="I34" s="3">
        <v>239580</v>
      </c>
      <c r="J34" s="3">
        <f>H34*I34/$I$37</f>
        <v>1.5199999999999998E-2</v>
      </c>
    </row>
    <row r="35" spans="1:10" x14ac:dyDescent="0.3">
      <c r="A35" s="3" t="s">
        <v>22</v>
      </c>
      <c r="B35" s="4">
        <v>1.37E-2</v>
      </c>
      <c r="C35" s="3" t="s">
        <v>25</v>
      </c>
      <c r="G35" s="3" t="s">
        <v>34</v>
      </c>
      <c r="H35" s="3">
        <v>0.30499999999999999</v>
      </c>
      <c r="I35" s="3">
        <v>718740</v>
      </c>
      <c r="J35" s="3">
        <f>H35*I35/$I$37</f>
        <v>9.1499999999999998E-2</v>
      </c>
    </row>
    <row r="36" spans="1:10" x14ac:dyDescent="0.3">
      <c r="B36" s="18"/>
      <c r="G36" s="3" t="s">
        <v>30</v>
      </c>
      <c r="H36" s="3">
        <v>0.49099999999999999</v>
      </c>
      <c r="I36" s="3">
        <v>239580</v>
      </c>
      <c r="J36" s="3">
        <f>H36*I36/$I$37</f>
        <v>4.9099999999999998E-2</v>
      </c>
    </row>
    <row r="37" spans="1:10" x14ac:dyDescent="0.3">
      <c r="G37" s="3"/>
      <c r="H37" s="3" t="s">
        <v>33</v>
      </c>
      <c r="I37" s="3">
        <f>SUM(I33:I36)</f>
        <v>2395800</v>
      </c>
      <c r="J37" s="3">
        <f>SUM(J33:J36)</f>
        <v>0.2928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7"/>
  <sheetViews>
    <sheetView workbookViewId="0">
      <selection activeCell="C39" sqref="C39"/>
    </sheetView>
  </sheetViews>
  <sheetFormatPr defaultRowHeight="14.4" x14ac:dyDescent="0.3"/>
  <cols>
    <col min="7" max="7" width="17.44140625" customWidth="1"/>
    <col min="9" max="9" width="11.88671875" customWidth="1"/>
    <col min="10" max="10" width="12" bestFit="1" customWidth="1"/>
    <col min="14" max="14" width="19.33203125" customWidth="1"/>
    <col min="17" max="17" width="12" bestFit="1" customWidth="1"/>
  </cols>
  <sheetData>
    <row r="1" spans="1:17" x14ac:dyDescent="0.3">
      <c r="A1" t="s">
        <v>26</v>
      </c>
    </row>
    <row r="3" spans="1:17" x14ac:dyDescent="0.3">
      <c r="A3" t="s">
        <v>0</v>
      </c>
    </row>
    <row r="5" spans="1:17" x14ac:dyDescent="0.3">
      <c r="A5" t="s">
        <v>38</v>
      </c>
      <c r="B5">
        <f>$B$12*B13*$B$17</f>
        <v>2.416911493540296</v>
      </c>
      <c r="C5" t="s">
        <v>16</v>
      </c>
    </row>
    <row r="6" spans="1:17" x14ac:dyDescent="0.3">
      <c r="A6" t="s">
        <v>1</v>
      </c>
      <c r="B6">
        <f>$B$12*B14*$B$17</f>
        <v>4.4798926136344122</v>
      </c>
      <c r="C6" t="s">
        <v>16</v>
      </c>
    </row>
    <row r="7" spans="1:17" x14ac:dyDescent="0.3">
      <c r="A7" t="s">
        <v>43</v>
      </c>
      <c r="B7">
        <f>$B$12*B15*$B$17</f>
        <v>5.1807452087374379</v>
      </c>
      <c r="C7" t="s">
        <v>16</v>
      </c>
    </row>
    <row r="8" spans="1:17" x14ac:dyDescent="0.3">
      <c r="A8" t="s">
        <v>2</v>
      </c>
      <c r="B8">
        <f>$B$12*B16*$B$17</f>
        <v>5.9220535098413665</v>
      </c>
      <c r="C8" t="s">
        <v>16</v>
      </c>
    </row>
    <row r="12" spans="1:17" x14ac:dyDescent="0.3">
      <c r="A12" t="s">
        <v>3</v>
      </c>
      <c r="B12">
        <f>Q21</f>
        <v>0.44500000000000001</v>
      </c>
      <c r="G12" t="s">
        <v>8</v>
      </c>
    </row>
    <row r="13" spans="1:17" x14ac:dyDescent="0.3">
      <c r="A13" t="s">
        <v>37</v>
      </c>
      <c r="B13">
        <f>C24/($B$21+D24)^E24</f>
        <v>0.44518539206857544</v>
      </c>
    </row>
    <row r="14" spans="1:17" x14ac:dyDescent="0.3">
      <c r="A14" t="s">
        <v>6</v>
      </c>
      <c r="B14">
        <f>C25/($B$21+D25)^E25</f>
        <v>0.8251782305460329</v>
      </c>
    </row>
    <row r="15" spans="1:17" x14ac:dyDescent="0.3">
      <c r="A15" t="s">
        <v>42</v>
      </c>
      <c r="B15">
        <f>C26/($B$21+D26)^E26</f>
        <v>0.95427246430971424</v>
      </c>
    </row>
    <row r="16" spans="1:17" x14ac:dyDescent="0.3">
      <c r="A16" t="s">
        <v>7</v>
      </c>
      <c r="B16">
        <f>C27/($B$21+D27)^E27</f>
        <v>1.0908184766699884</v>
      </c>
      <c r="G16" t="s">
        <v>14</v>
      </c>
      <c r="N16" s="2" t="s">
        <v>28</v>
      </c>
      <c r="O16" s="2" t="s">
        <v>35</v>
      </c>
      <c r="P16" s="2" t="s">
        <v>32</v>
      </c>
      <c r="Q16" s="2" t="s">
        <v>36</v>
      </c>
    </row>
    <row r="17" spans="1:17" x14ac:dyDescent="0.3">
      <c r="A17" s="3" t="s">
        <v>4</v>
      </c>
      <c r="B17" s="3">
        <v>12.2</v>
      </c>
      <c r="C17" s="3" t="s">
        <v>5</v>
      </c>
      <c r="N17" s="3" t="s">
        <v>30</v>
      </c>
      <c r="O17" s="3">
        <v>0.4</v>
      </c>
      <c r="P17" s="3">
        <f>I33</f>
        <v>239580</v>
      </c>
      <c r="Q17" s="3">
        <f>O17*P17/$I$37</f>
        <v>0.04</v>
      </c>
    </row>
    <row r="18" spans="1:17" x14ac:dyDescent="0.3">
      <c r="N18" s="3" t="s">
        <v>31</v>
      </c>
      <c r="O18" s="3">
        <v>0.3</v>
      </c>
      <c r="P18" s="3">
        <f t="shared" ref="P18" si="0">I34</f>
        <v>239580</v>
      </c>
      <c r="Q18" s="3">
        <f t="shared" ref="Q18" si="1">O18*P18/$I$37</f>
        <v>0.03</v>
      </c>
    </row>
    <row r="19" spans="1:17" x14ac:dyDescent="0.3">
      <c r="A19" t="s">
        <v>17</v>
      </c>
      <c r="B19">
        <f>1.8*(1.1-B12)*300^0.5/(B35)^(1/3)</f>
        <v>85.342935448320532</v>
      </c>
      <c r="C19" t="s">
        <v>15</v>
      </c>
      <c r="N19" s="3" t="s">
        <v>34</v>
      </c>
      <c r="O19" s="3">
        <v>0.5</v>
      </c>
      <c r="P19" s="3">
        <f>I35</f>
        <v>718740</v>
      </c>
      <c r="Q19" s="3">
        <f t="shared" ref="Q19" si="2">O19*P19/$I$37</f>
        <v>0.15</v>
      </c>
    </row>
    <row r="20" spans="1:17" x14ac:dyDescent="0.3">
      <c r="A20" t="s">
        <v>18</v>
      </c>
      <c r="B20">
        <f>(1163-300)/(60*B33)</f>
        <v>127.91514249980926</v>
      </c>
      <c r="C20" t="s">
        <v>15</v>
      </c>
      <c r="N20" s="3" t="s">
        <v>44</v>
      </c>
      <c r="O20" s="3">
        <v>0.45</v>
      </c>
      <c r="P20" s="3">
        <f>I36</f>
        <v>1197900</v>
      </c>
      <c r="Q20" s="3">
        <f t="shared" ref="Q20" si="3">O20*P20/$I$37</f>
        <v>0.22500000000000001</v>
      </c>
    </row>
    <row r="21" spans="1:17" x14ac:dyDescent="0.3">
      <c r="A21" s="1" t="s">
        <v>19</v>
      </c>
      <c r="B21">
        <f>B19+B20</f>
        <v>213.2580779481298</v>
      </c>
      <c r="C21" t="s">
        <v>15</v>
      </c>
      <c r="N21" s="3"/>
      <c r="O21" s="3" t="s">
        <v>33</v>
      </c>
      <c r="P21" s="3">
        <f>SUM(P17:P20)</f>
        <v>2395800</v>
      </c>
      <c r="Q21" s="3">
        <f>SUM(Q17:Q20)</f>
        <v>0.44500000000000001</v>
      </c>
    </row>
    <row r="23" spans="1:17" x14ac:dyDescent="0.3">
      <c r="A23" s="3" t="s">
        <v>9</v>
      </c>
      <c r="B23" s="3" t="s">
        <v>10</v>
      </c>
      <c r="C23" s="3" t="s">
        <v>11</v>
      </c>
      <c r="D23" s="3" t="s">
        <v>12</v>
      </c>
      <c r="E23" s="3" t="s">
        <v>13</v>
      </c>
    </row>
    <row r="24" spans="1:17" x14ac:dyDescent="0.3">
      <c r="A24" s="3" t="s">
        <v>41</v>
      </c>
      <c r="B24" s="3">
        <v>2</v>
      </c>
      <c r="C24" s="3">
        <v>46.183999999999997</v>
      </c>
      <c r="D24" s="3">
        <v>9</v>
      </c>
      <c r="E24" s="3">
        <v>0.85899999999999999</v>
      </c>
    </row>
    <row r="25" spans="1:17" x14ac:dyDescent="0.3">
      <c r="A25" s="3" t="s">
        <v>41</v>
      </c>
      <c r="B25" s="3">
        <v>25</v>
      </c>
      <c r="C25" s="3">
        <v>66.528000000000006</v>
      </c>
      <c r="D25" s="3">
        <v>11</v>
      </c>
      <c r="E25" s="3">
        <v>0.81100000000000005</v>
      </c>
    </row>
    <row r="26" spans="1:17" x14ac:dyDescent="0.3">
      <c r="A26" s="3" t="s">
        <v>41</v>
      </c>
      <c r="B26" s="3">
        <v>50</v>
      </c>
      <c r="C26" s="3">
        <v>65.701999999999998</v>
      </c>
      <c r="D26" s="3">
        <v>10.75</v>
      </c>
      <c r="E26" s="3">
        <v>0.78200000000000003</v>
      </c>
    </row>
    <row r="27" spans="1:17" x14ac:dyDescent="0.3">
      <c r="A27" s="3" t="s">
        <v>41</v>
      </c>
      <c r="B27" s="3">
        <v>100</v>
      </c>
      <c r="C27" s="3">
        <v>64.489000000000004</v>
      </c>
      <c r="D27" s="3">
        <v>10.5</v>
      </c>
      <c r="E27" s="5">
        <v>0.754</v>
      </c>
    </row>
    <row r="32" spans="1:17" x14ac:dyDescent="0.3">
      <c r="G32" s="2" t="s">
        <v>28</v>
      </c>
      <c r="H32" s="2" t="s">
        <v>27</v>
      </c>
      <c r="I32" s="2" t="s">
        <v>32</v>
      </c>
      <c r="J32" s="2" t="s">
        <v>29</v>
      </c>
    </row>
    <row r="33" spans="1:10" x14ac:dyDescent="0.3">
      <c r="A33" s="1" t="s">
        <v>20</v>
      </c>
      <c r="B33">
        <f>3.281*B34*B35^0.5</f>
        <v>0.11244433655190417</v>
      </c>
      <c r="C33" t="s">
        <v>24</v>
      </c>
      <c r="G33" s="3" t="s">
        <v>30</v>
      </c>
      <c r="H33" s="3">
        <v>0.49099999999999999</v>
      </c>
      <c r="I33" s="3">
        <v>239580</v>
      </c>
      <c r="J33" s="3">
        <f>H33*I33/$I$37</f>
        <v>4.9099999999999998E-2</v>
      </c>
    </row>
    <row r="34" spans="1:10" x14ac:dyDescent="0.3">
      <c r="A34" t="s">
        <v>21</v>
      </c>
      <c r="B34">
        <f>J37</f>
        <v>0.2928</v>
      </c>
      <c r="C34" t="s">
        <v>23</v>
      </c>
      <c r="G34" s="3" t="s">
        <v>31</v>
      </c>
      <c r="H34" s="3">
        <v>0.152</v>
      </c>
      <c r="I34" s="3">
        <v>239580</v>
      </c>
      <c r="J34" s="3">
        <f>H34*I34/$I$37</f>
        <v>1.5199999999999998E-2</v>
      </c>
    </row>
    <row r="35" spans="1:10" x14ac:dyDescent="0.3">
      <c r="A35" s="3" t="s">
        <v>22</v>
      </c>
      <c r="B35" s="4">
        <v>1.37E-2</v>
      </c>
      <c r="C35" s="3" t="s">
        <v>25</v>
      </c>
      <c r="G35" s="3" t="s">
        <v>34</v>
      </c>
      <c r="H35" s="3">
        <v>0.30499999999999999</v>
      </c>
      <c r="I35" s="3">
        <v>718740</v>
      </c>
      <c r="J35" s="3">
        <f>H35*I35/$I$37</f>
        <v>9.1499999999999998E-2</v>
      </c>
    </row>
    <row r="36" spans="1:10" x14ac:dyDescent="0.3">
      <c r="B36" s="18"/>
      <c r="G36" s="3" t="s">
        <v>44</v>
      </c>
      <c r="H36" s="3">
        <v>0.27400000000000002</v>
      </c>
      <c r="I36" s="3">
        <v>1197900</v>
      </c>
      <c r="J36" s="3">
        <f>H36*I36/$I$37</f>
        <v>0.13700000000000001</v>
      </c>
    </row>
    <row r="37" spans="1:10" x14ac:dyDescent="0.3">
      <c r="G37" s="3"/>
      <c r="H37" s="3" t="s">
        <v>33</v>
      </c>
      <c r="I37" s="3">
        <f>SUM(I33:I36)</f>
        <v>2395800</v>
      </c>
      <c r="J37" s="3">
        <f>SUM(J33:J36)</f>
        <v>0.2928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Using 1101-2</vt:lpstr>
      <vt:lpstr>Manual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Errol R. Scholtz</dc:creator>
  <cp:lastModifiedBy>Nicholas Foster</cp:lastModifiedBy>
  <dcterms:created xsi:type="dcterms:W3CDTF">2014-05-15T12:48:51Z</dcterms:created>
  <dcterms:modified xsi:type="dcterms:W3CDTF">2024-12-13T19:54:38Z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